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345" windowWidth="14805" windowHeight="7770"/>
  </bookViews>
  <sheets>
    <sheet name="2015" sheetId="1" r:id="rId1"/>
  </sheets>
  <calcPr calcId="125725"/>
</workbook>
</file>

<file path=xl/calcChain.xml><?xml version="1.0" encoding="utf-8"?>
<calcChain xmlns="http://schemas.openxmlformats.org/spreadsheetml/2006/main">
  <c r="E22" i="1"/>
  <c r="F22"/>
  <c r="D22"/>
  <c r="E27"/>
  <c r="F27"/>
  <c r="D27"/>
  <c r="F28"/>
  <c r="E55" l="1"/>
  <c r="F38"/>
  <c r="D30" l="1"/>
  <c r="E37"/>
  <c r="F37"/>
  <c r="D37"/>
  <c r="F61" l="1"/>
  <c r="F62"/>
  <c r="F60"/>
  <c r="D59"/>
  <c r="F57"/>
  <c r="F58"/>
  <c r="F56"/>
  <c r="F54"/>
  <c r="F53" s="1"/>
  <c r="F52"/>
  <c r="F51" s="1"/>
  <c r="F50"/>
  <c r="F49" s="1"/>
  <c r="F48"/>
  <c r="F45"/>
  <c r="F44"/>
  <c r="F43" s="1"/>
  <c r="E43"/>
  <c r="F42"/>
  <c r="F41" s="1"/>
  <c r="E41"/>
  <c r="F36"/>
  <c r="F34"/>
  <c r="F33" s="1"/>
  <c r="F30" s="1"/>
  <c r="F32"/>
  <c r="F31" s="1"/>
  <c r="E31"/>
  <c r="F26"/>
  <c r="F24"/>
  <c r="F23" s="1"/>
  <c r="E23"/>
  <c r="F21"/>
  <c r="F20" s="1"/>
  <c r="E20"/>
  <c r="F19"/>
  <c r="F18" s="1"/>
  <c r="E18"/>
  <c r="D18"/>
  <c r="E25"/>
  <c r="F25"/>
  <c r="E33"/>
  <c r="E30" s="1"/>
  <c r="E35"/>
  <c r="F35"/>
  <c r="E47"/>
  <c r="E46" s="1"/>
  <c r="F47"/>
  <c r="F46" s="1"/>
  <c r="E49"/>
  <c r="E51"/>
  <c r="E53"/>
  <c r="F55"/>
  <c r="E59"/>
  <c r="F59" l="1"/>
  <c r="F40" s="1"/>
  <c r="F39" s="1"/>
  <c r="E40"/>
  <c r="E39" s="1"/>
  <c r="F29"/>
  <c r="E29"/>
  <c r="F17"/>
  <c r="E17"/>
  <c r="D17"/>
  <c r="E16" l="1"/>
  <c r="E14" s="1"/>
  <c r="F16"/>
  <c r="F14" s="1"/>
  <c r="D55" l="1"/>
  <c r="D32"/>
  <c r="D25"/>
  <c r="D53"/>
  <c r="D51"/>
  <c r="D49"/>
  <c r="D47" l="1"/>
  <c r="D46" s="1"/>
  <c r="D43"/>
  <c r="D41"/>
  <c r="D35"/>
  <c r="D33"/>
  <c r="D31"/>
  <c r="D23"/>
  <c r="D20"/>
  <c r="D40" l="1"/>
  <c r="D39" s="1"/>
  <c r="D29"/>
  <c r="D16"/>
  <c r="D14" l="1"/>
</calcChain>
</file>

<file path=xl/sharedStrings.xml><?xml version="1.0" encoding="utf-8"?>
<sst xmlns="http://schemas.openxmlformats.org/spreadsheetml/2006/main" count="134" uniqueCount="73">
  <si>
    <t>Наименование</t>
  </si>
  <si>
    <t>ЦСР</t>
  </si>
  <si>
    <t>ВР</t>
  </si>
  <si>
    <t>Непрограммные направления деятельности</t>
  </si>
  <si>
    <t>99 0 0000</t>
  </si>
  <si>
    <t/>
  </si>
  <si>
    <t>Непрограммные расходы</t>
  </si>
  <si>
    <t xml:space="preserve">99 9 0000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</si>
  <si>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</si>
  <si>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</si>
  <si>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</si>
  <si>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99 9 8204</t>
  </si>
  <si>
    <t>Закупка товаров, работ и услуг для государственных (муниципальных) нужд</t>
  </si>
  <si>
    <t>200</t>
  </si>
  <si>
    <t>Глава администрации</t>
  </si>
  <si>
    <t>99 9 0010</t>
  </si>
  <si>
    <t>Выполнение других обязательств государства</t>
  </si>
  <si>
    <t>99 9 9292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</si>
  <si>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</si>
  <si>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Осуществление полномочий Российской Федерации по государственной регистрации актов гражданского состояния</t>
  </si>
  <si>
    <t>Субвенции на осуществление первичного воинского учета на территориях, где отсутствуют военные комиссариаты</t>
  </si>
  <si>
    <t>99 9 5118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</si>
  <si>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</si>
  <si>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Социальное обеспечение и иные выплаты населению</t>
  </si>
  <si>
    <t>300</t>
  </si>
  <si>
    <t>99 9 5900</t>
  </si>
  <si>
    <t>99 9 5930</t>
  </si>
  <si>
    <t>Подпрограмма "Приведение в нормативное состояние водоисточников, необходимых для противопожарных мероприятий"</t>
  </si>
  <si>
    <t>Подпрограмма "Безопасность населения в административных зданиях"</t>
  </si>
  <si>
    <t>ТО автоматической пожарной сигнализации</t>
  </si>
  <si>
    <t>800</t>
  </si>
  <si>
    <t>Сумма, тыс.руб.</t>
  </si>
  <si>
    <t>Приложение № 3</t>
  </si>
  <si>
    <t>Муниципальная программа "Безопасность жизнедеятельности населения на территории сельского поселения "Мещура" на 2014-2016г.г."</t>
  </si>
  <si>
    <t>21 0 0000</t>
  </si>
  <si>
    <t>21 1 0000</t>
  </si>
  <si>
    <t>Обустройство минерализованной полосы</t>
  </si>
  <si>
    <t>21 1 0101</t>
  </si>
  <si>
    <t>Ремонт и оборудование пожарных водоемов</t>
  </si>
  <si>
    <t>21 1 0102</t>
  </si>
  <si>
    <t>21 2 0000</t>
  </si>
  <si>
    <t>21 2 0201</t>
  </si>
  <si>
    <t>Муниципальная программа "Развитие коммунального хозяйства и повышения степени благоустройства сельского поселения "Мещура"</t>
  </si>
  <si>
    <t>22 0 0000</t>
  </si>
  <si>
    <t>Благоустройство территории</t>
  </si>
  <si>
    <t>сельского поселения "Мещура"</t>
  </si>
  <si>
    <t>Всего</t>
  </si>
  <si>
    <t>Распределение бюджетных ассигнований по целевым статьям 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  сельского поселения "Мещура" на 2015 год</t>
  </si>
  <si>
    <t>500</t>
  </si>
  <si>
    <t>Межбюджетные трансферты</t>
  </si>
  <si>
    <t>Субвенции на 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ч.4 ст.8 Закона РК "Об административной ответственности в РК"</t>
  </si>
  <si>
    <t>99 9 7313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</si>
  <si>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</si>
  <si>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99 9 7315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</si>
  <si>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</si>
  <si>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99 9 7317</t>
  </si>
  <si>
    <t>Приобретение противопожарных знаков</t>
  </si>
  <si>
    <t>22 3 0000</t>
  </si>
  <si>
    <t>22 3 0101</t>
  </si>
  <si>
    <t>22 3 0102</t>
  </si>
  <si>
    <t>21 2 0202</t>
  </si>
  <si>
    <t>Расходы на содержание уличного освещения</t>
  </si>
  <si>
    <t>22 3 0103</t>
  </si>
  <si>
    <t>Иные бюджетные ассигнования</t>
  </si>
  <si>
    <t xml:space="preserve">к решению Совета </t>
  </si>
  <si>
    <t>от  23.12.2014 г. № 3-22/1</t>
  </si>
  <si>
    <t>Содержание улично-дорожной сети</t>
  </si>
  <si>
    <t>22 3 0104</t>
  </si>
  <si>
    <t>Разработка схем теплоснабжения</t>
  </si>
  <si>
    <t>Приложение № 2</t>
  </si>
  <si>
    <t>21 2 0203</t>
  </si>
  <si>
    <t>Техническая инвентаризация</t>
  </si>
  <si>
    <t>от 26 августа 2015 года № 3-28/2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</si>
</sst>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22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4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4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4" fontId="0" fillId="0" borderId="0" xfId="0" applyNumberFormat="1"/>
    <xf numFmtId="49" fontId="4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49" fontId="12" fillId="0" borderId="0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/>
    </xf>
    <xf numFmtId="4" fontId="9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4" fontId="8" fillId="0" borderId="0" xfId="0" applyNumberFormat="1" applyFont="1" applyFill="1" applyBorder="1" applyAlignment="1">
      <alignment vertical="top"/>
    </xf>
    <xf numFmtId="4" fontId="0" fillId="0" borderId="0" xfId="0" applyNumberFormat="1" applyFill="1" applyBorder="1" applyAlignment="1">
      <alignment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/>
    </xf>
    <xf numFmtId="49" fontId="1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/>
    </xf>
    <xf numFmtId="49" fontId="15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/>
    </xf>
    <xf numFmtId="49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0" fillId="0" borderId="0" xfId="0" applyFill="1" applyBorder="1" applyAlignment="1">
      <alignment horizontal="right"/>
    </xf>
    <xf numFmtId="164" fontId="18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19" fillId="0" borderId="1" xfId="0" applyNumberFormat="1" applyFont="1" applyFill="1" applyBorder="1" applyAlignment="1">
      <alignment horizontal="right" vertical="top"/>
    </xf>
    <xf numFmtId="164" fontId="20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21" fillId="0" borderId="1" xfId="0" applyNumberFormat="1" applyFont="1" applyFill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164" fontId="19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0" fillId="0" borderId="0" xfId="0" applyNumberFormat="1" applyFill="1"/>
    <xf numFmtId="164" fontId="0" fillId="0" borderId="0" xfId="0" applyNumberForma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 applyFill="1" applyAlignment="1">
      <alignment horizontal="right"/>
    </xf>
    <xf numFmtId="165" fontId="10" fillId="0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6"/>
  <sheetViews>
    <sheetView tabSelected="1" topLeftCell="A46" zoomScaleNormal="100" workbookViewId="0">
      <selection activeCell="A6" sqref="A6:D6"/>
    </sheetView>
  </sheetViews>
  <sheetFormatPr defaultRowHeight="15"/>
  <cols>
    <col min="1" max="1" width="62.7109375" customWidth="1"/>
    <col min="2" max="2" width="15.28515625" customWidth="1"/>
    <col min="3" max="3" width="6.7109375" customWidth="1"/>
    <col min="4" max="4" width="15.140625" hidden="1" customWidth="1"/>
    <col min="5" max="5" width="13.85546875" hidden="1" customWidth="1"/>
    <col min="6" max="6" width="13.7109375" customWidth="1"/>
  </cols>
  <sheetData>
    <row r="1" spans="1:6" ht="15.75">
      <c r="A1" s="65" t="s">
        <v>69</v>
      </c>
      <c r="B1" s="65"/>
      <c r="C1" s="65"/>
      <c r="D1" s="65"/>
    </row>
    <row r="2" spans="1:6" ht="15.75">
      <c r="A2" s="65" t="s">
        <v>64</v>
      </c>
      <c r="B2" s="65"/>
      <c r="C2" s="65"/>
      <c r="D2" s="65"/>
    </row>
    <row r="3" spans="1:6" ht="15.75">
      <c r="A3" s="65" t="s">
        <v>45</v>
      </c>
      <c r="B3" s="65"/>
      <c r="C3" s="65"/>
      <c r="D3" s="65"/>
    </row>
    <row r="4" spans="1:6" ht="15.75">
      <c r="A4" s="65" t="s">
        <v>72</v>
      </c>
      <c r="B4" s="65"/>
      <c r="C4" s="65"/>
      <c r="D4" s="65"/>
    </row>
    <row r="6" spans="1:6" ht="15.75">
      <c r="A6" s="65" t="s">
        <v>32</v>
      </c>
      <c r="B6" s="65"/>
      <c r="C6" s="65"/>
      <c r="D6" s="65"/>
    </row>
    <row r="7" spans="1:6" ht="15.75">
      <c r="A7" s="65" t="s">
        <v>64</v>
      </c>
      <c r="B7" s="65"/>
      <c r="C7" s="65"/>
      <c r="D7" s="65"/>
    </row>
    <row r="8" spans="1:6" ht="15.75">
      <c r="A8" s="65" t="s">
        <v>45</v>
      </c>
      <c r="B8" s="65"/>
      <c r="C8" s="65"/>
      <c r="D8" s="65"/>
    </row>
    <row r="9" spans="1:6" ht="15.75">
      <c r="A9" s="65" t="s">
        <v>65</v>
      </c>
      <c r="B9" s="65"/>
      <c r="C9" s="65"/>
      <c r="D9" s="65"/>
    </row>
    <row r="10" spans="1:6" ht="15.75">
      <c r="A10" s="68"/>
      <c r="B10" s="68"/>
      <c r="C10" s="68"/>
    </row>
    <row r="11" spans="1:6" ht="64.150000000000006" customHeight="1">
      <c r="A11" s="69" t="s">
        <v>47</v>
      </c>
      <c r="B11" s="69"/>
      <c r="C11" s="69"/>
      <c r="D11" s="69"/>
      <c r="E11" s="6"/>
    </row>
    <row r="12" spans="1:6" ht="15.75">
      <c r="A12" s="66"/>
      <c r="B12" s="67"/>
      <c r="C12" s="67"/>
    </row>
    <row r="13" spans="1:6" ht="34.5" customHeight="1">
      <c r="A13" s="1" t="s">
        <v>0</v>
      </c>
      <c r="B13" s="2" t="s">
        <v>1</v>
      </c>
      <c r="C13" s="2" t="s">
        <v>2</v>
      </c>
      <c r="D13" s="22" t="s">
        <v>31</v>
      </c>
      <c r="E13" s="22" t="s">
        <v>31</v>
      </c>
      <c r="F13" s="22" t="s">
        <v>31</v>
      </c>
    </row>
    <row r="14" spans="1:6" ht="25.5" customHeight="1">
      <c r="A14" s="26" t="s">
        <v>46</v>
      </c>
      <c r="B14" s="27"/>
      <c r="C14" s="27"/>
      <c r="D14" s="46">
        <f>D16+D29+D39</f>
        <v>2406.3860000000004</v>
      </c>
      <c r="E14" s="46">
        <f t="shared" ref="E14:F14" si="0">E16+E29+E39</f>
        <v>0</v>
      </c>
      <c r="F14" s="46">
        <f t="shared" si="0"/>
        <v>2406.3860000000004</v>
      </c>
    </row>
    <row r="15" spans="1:6" ht="13.5" customHeight="1">
      <c r="A15" s="26"/>
      <c r="B15" s="2"/>
      <c r="C15" s="2"/>
      <c r="D15" s="47"/>
      <c r="E15" s="47"/>
      <c r="F15" s="47"/>
    </row>
    <row r="16" spans="1:6" ht="52.5" customHeight="1">
      <c r="A16" s="28" t="s">
        <v>33</v>
      </c>
      <c r="B16" s="29" t="s">
        <v>34</v>
      </c>
      <c r="C16" s="30"/>
      <c r="D16" s="48">
        <f>D17+D22</f>
        <v>31.4</v>
      </c>
      <c r="E16" s="48">
        <f t="shared" ref="E16:F16" si="1">E17+E22</f>
        <v>0</v>
      </c>
      <c r="F16" s="48">
        <f t="shared" si="1"/>
        <v>31.4</v>
      </c>
    </row>
    <row r="17" spans="1:6" ht="47.25">
      <c r="A17" s="31" t="s">
        <v>27</v>
      </c>
      <c r="B17" s="32" t="s">
        <v>35</v>
      </c>
      <c r="C17" s="33"/>
      <c r="D17" s="49">
        <f>D18+D20</f>
        <v>0</v>
      </c>
      <c r="E17" s="49">
        <f t="shared" ref="E17:F17" si="2">E18+E20</f>
        <v>0</v>
      </c>
      <c r="F17" s="49">
        <f t="shared" si="2"/>
        <v>0</v>
      </c>
    </row>
    <row r="18" spans="1:6" ht="15.75">
      <c r="A18" s="34" t="s">
        <v>36</v>
      </c>
      <c r="B18" s="35" t="s">
        <v>37</v>
      </c>
      <c r="C18" s="36"/>
      <c r="D18" s="50">
        <f>D19</f>
        <v>0</v>
      </c>
      <c r="E18" s="50">
        <f t="shared" ref="E18:F18" si="3">E19</f>
        <v>0</v>
      </c>
      <c r="F18" s="50">
        <f t="shared" si="3"/>
        <v>0</v>
      </c>
    </row>
    <row r="19" spans="1:6" ht="31.5">
      <c r="A19" s="37" t="s">
        <v>12</v>
      </c>
      <c r="B19" s="35" t="s">
        <v>37</v>
      </c>
      <c r="C19" s="38" t="s">
        <v>13</v>
      </c>
      <c r="D19" s="51"/>
      <c r="E19" s="51"/>
      <c r="F19" s="51">
        <f>D19+E19</f>
        <v>0</v>
      </c>
    </row>
    <row r="20" spans="1:6" ht="15.75">
      <c r="A20" s="34" t="s">
        <v>38</v>
      </c>
      <c r="B20" s="35" t="s">
        <v>39</v>
      </c>
      <c r="C20" s="36"/>
      <c r="D20" s="50">
        <f>D21</f>
        <v>0</v>
      </c>
      <c r="E20" s="50">
        <f t="shared" ref="E20:F20" si="4">E21</f>
        <v>0</v>
      </c>
      <c r="F20" s="50">
        <f t="shared" si="4"/>
        <v>0</v>
      </c>
    </row>
    <row r="21" spans="1:6" ht="31.5">
      <c r="A21" s="39" t="s">
        <v>12</v>
      </c>
      <c r="B21" s="35" t="s">
        <v>39</v>
      </c>
      <c r="C21" s="38" t="s">
        <v>13</v>
      </c>
      <c r="D21" s="52"/>
      <c r="E21" s="52"/>
      <c r="F21" s="52">
        <f>D21+E21</f>
        <v>0</v>
      </c>
    </row>
    <row r="22" spans="1:6" ht="31.5">
      <c r="A22" s="31" t="s">
        <v>28</v>
      </c>
      <c r="B22" s="32" t="s">
        <v>40</v>
      </c>
      <c r="C22" s="33"/>
      <c r="D22" s="49">
        <f>D23+D25+D27</f>
        <v>31.4</v>
      </c>
      <c r="E22" s="49">
        <f t="shared" ref="E22:F22" si="5">E23+E25+E27</f>
        <v>0</v>
      </c>
      <c r="F22" s="49">
        <f t="shared" si="5"/>
        <v>31.4</v>
      </c>
    </row>
    <row r="23" spans="1:6" ht="27.75" customHeight="1">
      <c r="A23" s="40" t="s">
        <v>29</v>
      </c>
      <c r="B23" s="35" t="s">
        <v>41</v>
      </c>
      <c r="C23" s="36"/>
      <c r="D23" s="50">
        <f>D24</f>
        <v>11.4</v>
      </c>
      <c r="E23" s="50">
        <f t="shared" ref="E23:F23" si="6">E24</f>
        <v>0</v>
      </c>
      <c r="F23" s="50">
        <f t="shared" si="6"/>
        <v>11.4</v>
      </c>
    </row>
    <row r="24" spans="1:6" ht="39" customHeight="1">
      <c r="A24" s="39" t="s">
        <v>12</v>
      </c>
      <c r="B24" s="35" t="s">
        <v>41</v>
      </c>
      <c r="C24" s="41">
        <v>200</v>
      </c>
      <c r="D24" s="52">
        <v>11.4</v>
      </c>
      <c r="E24" s="52"/>
      <c r="F24" s="52">
        <f>D24+E24</f>
        <v>11.4</v>
      </c>
    </row>
    <row r="25" spans="1:6" ht="15.75">
      <c r="A25" s="39" t="s">
        <v>56</v>
      </c>
      <c r="B25" s="35" t="s">
        <v>60</v>
      </c>
      <c r="C25" s="38"/>
      <c r="D25" s="50">
        <f>D26</f>
        <v>20</v>
      </c>
      <c r="E25" s="50">
        <f t="shared" ref="E25:F25" si="7">E26</f>
        <v>-16.77</v>
      </c>
      <c r="F25" s="50">
        <f t="shared" si="7"/>
        <v>3.2300000000000004</v>
      </c>
    </row>
    <row r="26" spans="1:6" ht="39" customHeight="1">
      <c r="A26" s="39" t="s">
        <v>12</v>
      </c>
      <c r="B26" s="35" t="s">
        <v>60</v>
      </c>
      <c r="C26" s="38" t="s">
        <v>13</v>
      </c>
      <c r="D26" s="52">
        <v>20</v>
      </c>
      <c r="E26" s="52">
        <v>-16.77</v>
      </c>
      <c r="F26" s="52">
        <f>D26+E26</f>
        <v>3.2300000000000004</v>
      </c>
    </row>
    <row r="27" spans="1:6" ht="15.75">
      <c r="A27" s="39" t="s">
        <v>71</v>
      </c>
      <c r="B27" s="35" t="s">
        <v>70</v>
      </c>
      <c r="C27" s="38"/>
      <c r="D27" s="50">
        <f>D28</f>
        <v>0</v>
      </c>
      <c r="E27" s="50">
        <f t="shared" ref="E27:F27" si="8">E28</f>
        <v>16.77</v>
      </c>
      <c r="F27" s="50">
        <f t="shared" si="8"/>
        <v>16.77</v>
      </c>
    </row>
    <row r="28" spans="1:6" ht="39" customHeight="1">
      <c r="A28" s="39" t="s">
        <v>12</v>
      </c>
      <c r="B28" s="35" t="s">
        <v>70</v>
      </c>
      <c r="C28" s="38" t="s">
        <v>13</v>
      </c>
      <c r="D28" s="52"/>
      <c r="E28" s="52">
        <v>16.77</v>
      </c>
      <c r="F28" s="52">
        <f>D28+E28</f>
        <v>16.77</v>
      </c>
    </row>
    <row r="29" spans="1:6" ht="59.25" customHeight="1">
      <c r="A29" s="28" t="s">
        <v>42</v>
      </c>
      <c r="B29" s="29" t="s">
        <v>43</v>
      </c>
      <c r="C29" s="29"/>
      <c r="D29" s="48">
        <f>D30</f>
        <v>438.22</v>
      </c>
      <c r="E29" s="48">
        <f t="shared" ref="E29:F29" si="9">E30</f>
        <v>0</v>
      </c>
      <c r="F29" s="48">
        <f t="shared" si="9"/>
        <v>438.22</v>
      </c>
    </row>
    <row r="30" spans="1:6" ht="72.75" customHeight="1">
      <c r="A30" s="31" t="s">
        <v>22</v>
      </c>
      <c r="B30" s="32" t="s">
        <v>57</v>
      </c>
      <c r="C30" s="32"/>
      <c r="D30" s="49">
        <f>D31+D33+D35+D37</f>
        <v>438.22</v>
      </c>
      <c r="E30" s="49">
        <f t="shared" ref="E30:F30" si="10">E31+E33+E35+E37</f>
        <v>0</v>
      </c>
      <c r="F30" s="49">
        <f t="shared" si="10"/>
        <v>438.22</v>
      </c>
    </row>
    <row r="31" spans="1:6" ht="27" customHeight="1">
      <c r="A31" s="40" t="s">
        <v>61</v>
      </c>
      <c r="B31" s="35" t="s">
        <v>58</v>
      </c>
      <c r="C31" s="35"/>
      <c r="D31" s="50">
        <f>D32</f>
        <v>83.72</v>
      </c>
      <c r="E31" s="50">
        <f t="shared" ref="E31:F31" si="11">E32</f>
        <v>0</v>
      </c>
      <c r="F31" s="50">
        <f t="shared" si="11"/>
        <v>83.72</v>
      </c>
    </row>
    <row r="32" spans="1:6" ht="39" customHeight="1">
      <c r="A32" s="34" t="s">
        <v>12</v>
      </c>
      <c r="B32" s="35" t="s">
        <v>58</v>
      </c>
      <c r="C32" s="35" t="s">
        <v>13</v>
      </c>
      <c r="D32" s="52">
        <f>9+74.72</f>
        <v>83.72</v>
      </c>
      <c r="E32" s="52"/>
      <c r="F32" s="52">
        <f>D32+E32</f>
        <v>83.72</v>
      </c>
    </row>
    <row r="33" spans="1:6" ht="27" customHeight="1">
      <c r="A33" s="40" t="s">
        <v>44</v>
      </c>
      <c r="B33" s="35" t="s">
        <v>59</v>
      </c>
      <c r="C33" s="35"/>
      <c r="D33" s="50">
        <f>D34</f>
        <v>80</v>
      </c>
      <c r="E33" s="50">
        <f t="shared" ref="E33:F33" si="12">E34</f>
        <v>0</v>
      </c>
      <c r="F33" s="50">
        <f t="shared" si="12"/>
        <v>80</v>
      </c>
    </row>
    <row r="34" spans="1:6" ht="45" customHeight="1">
      <c r="A34" s="34" t="s">
        <v>12</v>
      </c>
      <c r="B34" s="35" t="s">
        <v>59</v>
      </c>
      <c r="C34" s="35" t="s">
        <v>13</v>
      </c>
      <c r="D34" s="52">
        <v>80</v>
      </c>
      <c r="E34" s="52"/>
      <c r="F34" s="52">
        <f>D34+E34</f>
        <v>80</v>
      </c>
    </row>
    <row r="35" spans="1:6" ht="15.75">
      <c r="A35" s="40" t="s">
        <v>66</v>
      </c>
      <c r="B35" s="35" t="s">
        <v>62</v>
      </c>
      <c r="C35" s="35"/>
      <c r="D35" s="50">
        <f>D36</f>
        <v>220</v>
      </c>
      <c r="E35" s="50">
        <f t="shared" ref="E35:F35" si="13">E36</f>
        <v>0</v>
      </c>
      <c r="F35" s="50">
        <f t="shared" si="13"/>
        <v>220</v>
      </c>
    </row>
    <row r="36" spans="1:6" ht="40.5" customHeight="1">
      <c r="A36" s="34" t="s">
        <v>12</v>
      </c>
      <c r="B36" s="35" t="s">
        <v>62</v>
      </c>
      <c r="C36" s="35" t="s">
        <v>13</v>
      </c>
      <c r="D36" s="52">
        <v>220</v>
      </c>
      <c r="E36" s="52"/>
      <c r="F36" s="52">
        <f>D36+E36</f>
        <v>220</v>
      </c>
    </row>
    <row r="37" spans="1:6" ht="15.75">
      <c r="A37" s="34" t="s">
        <v>68</v>
      </c>
      <c r="B37" s="35" t="s">
        <v>67</v>
      </c>
      <c r="C37" s="35"/>
      <c r="D37" s="50">
        <f>D38</f>
        <v>54.5</v>
      </c>
      <c r="E37" s="50">
        <f t="shared" ref="E37:F37" si="14">E38</f>
        <v>0</v>
      </c>
      <c r="F37" s="50">
        <f t="shared" si="14"/>
        <v>54.5</v>
      </c>
    </row>
    <row r="38" spans="1:6" ht="31.5">
      <c r="A38" s="34" t="s">
        <v>12</v>
      </c>
      <c r="B38" s="35" t="s">
        <v>67</v>
      </c>
      <c r="C38" s="35" t="s">
        <v>13</v>
      </c>
      <c r="D38" s="52">
        <v>54.5</v>
      </c>
      <c r="E38" s="52"/>
      <c r="F38" s="52">
        <f>D38+E38</f>
        <v>54.5</v>
      </c>
    </row>
    <row r="39" spans="1:6" ht="27.75" customHeight="1">
      <c r="A39" s="42" t="s">
        <v>3</v>
      </c>
      <c r="B39" s="43" t="s">
        <v>4</v>
      </c>
      <c r="C39" s="43" t="s">
        <v>5</v>
      </c>
      <c r="D39" s="53">
        <f>D40</f>
        <v>1936.7660000000003</v>
      </c>
      <c r="E39" s="53">
        <f t="shared" ref="E39" si="15">E40</f>
        <v>0</v>
      </c>
      <c r="F39" s="53">
        <f>F40</f>
        <v>1936.7660000000003</v>
      </c>
    </row>
    <row r="40" spans="1:6" ht="28.9" customHeight="1">
      <c r="A40" s="39" t="s">
        <v>6</v>
      </c>
      <c r="B40" s="38" t="s">
        <v>7</v>
      </c>
      <c r="C40" s="38"/>
      <c r="D40" s="54">
        <f>D41+D43+D46+D55+D59+D49+D51+D53</f>
        <v>1936.7660000000003</v>
      </c>
      <c r="E40" s="54">
        <f t="shared" ref="E40:F40" si="16">E41+E43+E46+E55+E59+E49+E51+E53</f>
        <v>0</v>
      </c>
      <c r="F40" s="54">
        <f t="shared" si="16"/>
        <v>1936.7660000000003</v>
      </c>
    </row>
    <row r="41" spans="1:6" ht="27" customHeight="1">
      <c r="A41" s="39" t="s">
        <v>14</v>
      </c>
      <c r="B41" s="38" t="s">
        <v>15</v>
      </c>
      <c r="C41" s="38"/>
      <c r="D41" s="54">
        <f>SUM(D42:D42)</f>
        <v>627.21199999999999</v>
      </c>
      <c r="E41" s="54">
        <f t="shared" ref="E41:F41" si="17">SUM(E42:E42)</f>
        <v>0</v>
      </c>
      <c r="F41" s="54">
        <f t="shared" si="17"/>
        <v>627.21199999999999</v>
      </c>
    </row>
    <row r="42" spans="1:6" ht="74.25" customHeight="1">
      <c r="A42" s="39" t="s">
        <v>8</v>
      </c>
      <c r="B42" s="38" t="s">
        <v>15</v>
      </c>
      <c r="C42" s="38" t="s">
        <v>9</v>
      </c>
      <c r="D42" s="55">
        <v>627.21199999999999</v>
      </c>
      <c r="E42" s="55"/>
      <c r="F42" s="55">
        <f>D42+E42</f>
        <v>627.21199999999999</v>
      </c>
    </row>
    <row r="43" spans="1:6" ht="42.75" customHeight="1">
      <c r="A43" s="39" t="s">
        <v>20</v>
      </c>
      <c r="B43" s="38" t="s">
        <v>21</v>
      </c>
      <c r="C43" s="44"/>
      <c r="D43" s="50">
        <f>D44+D45</f>
        <v>50.95</v>
      </c>
      <c r="E43" s="50">
        <f t="shared" ref="E43:F43" si="18">E44+E45</f>
        <v>0</v>
      </c>
      <c r="F43" s="50">
        <f t="shared" si="18"/>
        <v>50.95</v>
      </c>
    </row>
    <row r="44" spans="1:6" ht="72.75" customHeight="1">
      <c r="A44" s="39" t="s">
        <v>8</v>
      </c>
      <c r="B44" s="35" t="s">
        <v>21</v>
      </c>
      <c r="C44" s="38" t="s">
        <v>9</v>
      </c>
      <c r="D44" s="52">
        <v>23</v>
      </c>
      <c r="E44" s="52"/>
      <c r="F44" s="52">
        <f>D44+E44</f>
        <v>23</v>
      </c>
    </row>
    <row r="45" spans="1:6" ht="45" customHeight="1">
      <c r="A45" s="39" t="s">
        <v>12</v>
      </c>
      <c r="B45" s="35" t="s">
        <v>21</v>
      </c>
      <c r="C45" s="38" t="s">
        <v>13</v>
      </c>
      <c r="D45" s="52">
        <v>27.95</v>
      </c>
      <c r="E45" s="52"/>
      <c r="F45" s="52">
        <f>D45+E45</f>
        <v>27.95</v>
      </c>
    </row>
    <row r="46" spans="1:6" ht="60" customHeight="1">
      <c r="A46" s="39" t="s">
        <v>18</v>
      </c>
      <c r="B46" s="38" t="s">
        <v>25</v>
      </c>
      <c r="C46" s="38"/>
      <c r="D46" s="50">
        <f>D47</f>
        <v>3.2589999999999999</v>
      </c>
      <c r="E46" s="50">
        <f t="shared" ref="E46:F47" si="19">E47</f>
        <v>0</v>
      </c>
      <c r="F46" s="50">
        <f t="shared" si="19"/>
        <v>3.2589999999999999</v>
      </c>
    </row>
    <row r="47" spans="1:6" ht="58.5" customHeight="1">
      <c r="A47" s="39" t="s">
        <v>19</v>
      </c>
      <c r="B47" s="38" t="s">
        <v>26</v>
      </c>
      <c r="C47" s="38"/>
      <c r="D47" s="50">
        <f>D48</f>
        <v>3.2589999999999999</v>
      </c>
      <c r="E47" s="50">
        <f t="shared" si="19"/>
        <v>0</v>
      </c>
      <c r="F47" s="50">
        <f t="shared" si="19"/>
        <v>3.2589999999999999</v>
      </c>
    </row>
    <row r="48" spans="1:6" ht="42.75" customHeight="1">
      <c r="A48" s="39" t="s">
        <v>12</v>
      </c>
      <c r="B48" s="38" t="s">
        <v>26</v>
      </c>
      <c r="C48" s="38" t="s">
        <v>13</v>
      </c>
      <c r="D48" s="63">
        <v>3.2589999999999999</v>
      </c>
      <c r="E48" s="63"/>
      <c r="F48" s="63">
        <f>D48+E48</f>
        <v>3.2589999999999999</v>
      </c>
    </row>
    <row r="49" spans="1:6" ht="42.75" customHeight="1">
      <c r="A49" s="39" t="s">
        <v>50</v>
      </c>
      <c r="B49" s="38" t="s">
        <v>51</v>
      </c>
      <c r="C49" s="38"/>
      <c r="D49" s="64">
        <f>D50</f>
        <v>0</v>
      </c>
      <c r="E49" s="64">
        <f t="shared" ref="E49:F49" si="20">E50</f>
        <v>0</v>
      </c>
      <c r="F49" s="64">
        <f t="shared" si="20"/>
        <v>0</v>
      </c>
    </row>
    <row r="50" spans="1:6" ht="42.75" customHeight="1">
      <c r="A50" s="39" t="s">
        <v>12</v>
      </c>
      <c r="B50" s="38" t="s">
        <v>51</v>
      </c>
      <c r="C50" s="38" t="s">
        <v>13</v>
      </c>
      <c r="D50" s="63">
        <v>0</v>
      </c>
      <c r="E50" s="63">
        <v>0</v>
      </c>
      <c r="F50" s="63">
        <f>D50+E50</f>
        <v>0</v>
      </c>
    </row>
    <row r="51" spans="1:6" ht="42.75" customHeight="1">
      <c r="A51" s="39" t="s">
        <v>52</v>
      </c>
      <c r="B51" s="38" t="s">
        <v>53</v>
      </c>
      <c r="C51" s="38"/>
      <c r="D51" s="64">
        <f>D52</f>
        <v>12.055999999999999</v>
      </c>
      <c r="E51" s="64">
        <f t="shared" ref="E51:F51" si="21">E52</f>
        <v>0</v>
      </c>
      <c r="F51" s="64">
        <f t="shared" si="21"/>
        <v>12.055999999999999</v>
      </c>
    </row>
    <row r="52" spans="1:6" ht="42.75" customHeight="1">
      <c r="A52" s="39" t="s">
        <v>12</v>
      </c>
      <c r="B52" s="38" t="s">
        <v>53</v>
      </c>
      <c r="C52" s="38" t="s">
        <v>13</v>
      </c>
      <c r="D52" s="63">
        <v>12.055999999999999</v>
      </c>
      <c r="E52" s="63"/>
      <c r="F52" s="63">
        <f>D52+E52</f>
        <v>12.055999999999999</v>
      </c>
    </row>
    <row r="53" spans="1:6" ht="42.75" customHeight="1">
      <c r="A53" s="39" t="s">
        <v>54</v>
      </c>
      <c r="B53" s="38" t="s">
        <v>55</v>
      </c>
      <c r="C53" s="38"/>
      <c r="D53" s="64">
        <f>D54</f>
        <v>6.0279999999999996</v>
      </c>
      <c r="E53" s="64">
        <f t="shared" ref="E53:F53" si="22">E54</f>
        <v>0</v>
      </c>
      <c r="F53" s="64">
        <f t="shared" si="22"/>
        <v>6.0279999999999996</v>
      </c>
    </row>
    <row r="54" spans="1:6" ht="42.75" customHeight="1">
      <c r="A54" s="39" t="s">
        <v>12</v>
      </c>
      <c r="B54" s="38" t="s">
        <v>55</v>
      </c>
      <c r="C54" s="38" t="s">
        <v>13</v>
      </c>
      <c r="D54" s="63">
        <v>6.0279999999999996</v>
      </c>
      <c r="E54" s="63"/>
      <c r="F54" s="63">
        <f>D54+E54</f>
        <v>6.0279999999999996</v>
      </c>
    </row>
    <row r="55" spans="1:6" ht="86.25" customHeight="1">
      <c r="A55" s="39" t="s">
        <v>10</v>
      </c>
      <c r="B55" s="38" t="s">
        <v>11</v>
      </c>
      <c r="C55" s="38" t="s">
        <v>5</v>
      </c>
      <c r="D55" s="54">
        <f>D56+D57+D58</f>
        <v>921.56200000000001</v>
      </c>
      <c r="E55" s="54">
        <f>E56+E57+E58</f>
        <v>0</v>
      </c>
      <c r="F55" s="54">
        <f t="shared" ref="F55" si="23">F56+F57+F58</f>
        <v>921.56200000000001</v>
      </c>
    </row>
    <row r="56" spans="1:6" ht="72" customHeight="1">
      <c r="A56" s="39" t="s">
        <v>8</v>
      </c>
      <c r="B56" s="38" t="s">
        <v>11</v>
      </c>
      <c r="C56" s="38" t="s">
        <v>9</v>
      </c>
      <c r="D56" s="55">
        <v>726.17</v>
      </c>
      <c r="E56" s="55"/>
      <c r="F56" s="55">
        <f>D56+E56</f>
        <v>726.17</v>
      </c>
    </row>
    <row r="57" spans="1:6" ht="42.75" customHeight="1">
      <c r="A57" s="39" t="s">
        <v>12</v>
      </c>
      <c r="B57" s="38" t="s">
        <v>11</v>
      </c>
      <c r="C57" s="38" t="s">
        <v>13</v>
      </c>
      <c r="D57" s="55">
        <v>194.8</v>
      </c>
      <c r="E57" s="55"/>
      <c r="F57" s="55">
        <f t="shared" ref="F57:F58" si="24">D57+E57</f>
        <v>194.8</v>
      </c>
    </row>
    <row r="58" spans="1:6" ht="15.75">
      <c r="A58" s="39" t="s">
        <v>49</v>
      </c>
      <c r="B58" s="38" t="s">
        <v>11</v>
      </c>
      <c r="C58" s="38" t="s">
        <v>48</v>
      </c>
      <c r="D58" s="55">
        <v>0.59199999999999997</v>
      </c>
      <c r="E58" s="55"/>
      <c r="F58" s="55">
        <f t="shared" si="24"/>
        <v>0.59199999999999997</v>
      </c>
    </row>
    <row r="59" spans="1:6" ht="15.75">
      <c r="A59" s="39" t="s">
        <v>16</v>
      </c>
      <c r="B59" s="38" t="s">
        <v>17</v>
      </c>
      <c r="C59" s="38" t="s">
        <v>5</v>
      </c>
      <c r="D59" s="50">
        <f>D62+D61+D60</f>
        <v>315.69900000000001</v>
      </c>
      <c r="E59" s="50">
        <f t="shared" ref="E59:F59" si="25">E62+E61+E60</f>
        <v>0</v>
      </c>
      <c r="F59" s="50">
        <f t="shared" si="25"/>
        <v>315.69900000000001</v>
      </c>
    </row>
    <row r="60" spans="1:6" ht="31.5">
      <c r="A60" s="39" t="s">
        <v>12</v>
      </c>
      <c r="B60" s="38" t="s">
        <v>17</v>
      </c>
      <c r="C60" s="38" t="s">
        <v>13</v>
      </c>
      <c r="D60" s="52">
        <v>9.3620000000000001</v>
      </c>
      <c r="E60" s="52"/>
      <c r="F60" s="52">
        <f>D60+E60</f>
        <v>9.3620000000000001</v>
      </c>
    </row>
    <row r="61" spans="1:6" ht="15.75">
      <c r="A61" s="39" t="s">
        <v>23</v>
      </c>
      <c r="B61" s="35" t="s">
        <v>17</v>
      </c>
      <c r="C61" s="38" t="s">
        <v>24</v>
      </c>
      <c r="D61" s="52">
        <v>303.33699999999999</v>
      </c>
      <c r="E61" s="52"/>
      <c r="F61" s="52">
        <f t="shared" ref="F61:F62" si="26">D61+E61</f>
        <v>303.33699999999999</v>
      </c>
    </row>
    <row r="62" spans="1:6" ht="15.75">
      <c r="A62" s="39" t="s">
        <v>63</v>
      </c>
      <c r="B62" s="38" t="s">
        <v>17</v>
      </c>
      <c r="C62" s="38" t="s">
        <v>30</v>
      </c>
      <c r="D62" s="52">
        <v>3</v>
      </c>
      <c r="E62" s="52"/>
      <c r="F62" s="52">
        <f t="shared" si="26"/>
        <v>3</v>
      </c>
    </row>
    <row r="63" spans="1:6" s="23" customFormat="1" ht="28.9" customHeight="1">
      <c r="D63" s="56"/>
    </row>
    <row r="64" spans="1:6" s="23" customFormat="1" ht="18.75">
      <c r="A64" s="10"/>
      <c r="B64" s="11"/>
      <c r="C64" s="12"/>
      <c r="D64" s="57"/>
    </row>
    <row r="65" spans="1:4" s="23" customFormat="1" ht="18.75">
      <c r="A65" s="10"/>
      <c r="B65" s="11"/>
      <c r="C65" s="13"/>
      <c r="D65" s="57"/>
    </row>
    <row r="66" spans="1:4" s="23" customFormat="1" ht="15.75">
      <c r="A66" s="8"/>
      <c r="B66" s="9"/>
      <c r="C66" s="15"/>
      <c r="D66" s="57"/>
    </row>
    <row r="67" spans="1:4" s="23" customFormat="1" ht="15.75">
      <c r="A67" s="14"/>
      <c r="B67" s="11"/>
      <c r="C67" s="16"/>
      <c r="D67" s="57"/>
    </row>
    <row r="68" spans="1:4" s="23" customFormat="1" ht="15.75">
      <c r="A68" s="14"/>
      <c r="B68" s="11"/>
      <c r="C68" s="16"/>
      <c r="D68" s="57"/>
    </row>
    <row r="69" spans="1:4" s="23" customFormat="1" ht="15.75">
      <c r="A69" s="14"/>
      <c r="B69" s="11"/>
      <c r="C69" s="17"/>
      <c r="D69" s="58"/>
    </row>
    <row r="70" spans="1:4" s="23" customFormat="1" ht="18.75">
      <c r="A70" s="14"/>
      <c r="B70" s="24"/>
      <c r="C70" s="12"/>
      <c r="D70" s="57"/>
    </row>
    <row r="71" spans="1:4" s="23" customFormat="1" ht="18.75">
      <c r="A71" s="14"/>
      <c r="B71" s="11"/>
      <c r="C71" s="13"/>
      <c r="D71" s="58"/>
    </row>
    <row r="72" spans="1:4" s="23" customFormat="1" ht="18.75">
      <c r="A72" s="14"/>
      <c r="B72" s="11"/>
      <c r="C72" s="13"/>
      <c r="D72" s="57"/>
    </row>
    <row r="73" spans="1:4" s="23" customFormat="1" ht="18.75">
      <c r="A73" s="14"/>
      <c r="B73" s="11"/>
      <c r="C73" s="12"/>
      <c r="D73" s="59"/>
    </row>
    <row r="74" spans="1:4" s="23" customFormat="1" ht="18.75">
      <c r="A74" s="14"/>
      <c r="B74" s="11"/>
      <c r="C74" s="12"/>
      <c r="D74" s="57"/>
    </row>
    <row r="75" spans="1:4" s="23" customFormat="1" ht="18.75">
      <c r="A75" s="14"/>
      <c r="B75" s="11"/>
      <c r="C75" s="13"/>
      <c r="D75" s="57"/>
    </row>
    <row r="76" spans="1:4" s="23" customFormat="1" ht="18.75">
      <c r="A76" s="14"/>
      <c r="B76" s="11"/>
      <c r="C76" s="12"/>
      <c r="D76" s="57"/>
    </row>
    <row r="77" spans="1:4" s="23" customFormat="1" ht="18.75">
      <c r="A77" s="14"/>
      <c r="B77" s="11"/>
      <c r="C77" s="12"/>
      <c r="D77" s="57"/>
    </row>
    <row r="78" spans="1:4" s="23" customFormat="1" ht="18.75">
      <c r="A78" s="14"/>
      <c r="B78" s="11"/>
      <c r="C78" s="13"/>
      <c r="D78" s="57"/>
    </row>
    <row r="79" spans="1:4" s="23" customFormat="1" ht="18.75">
      <c r="A79" s="14"/>
      <c r="B79" s="11"/>
      <c r="C79" s="12"/>
      <c r="D79" s="57"/>
    </row>
    <row r="80" spans="1:4" s="23" customFormat="1" ht="18.75">
      <c r="A80" s="14"/>
      <c r="B80" s="11"/>
      <c r="C80" s="13"/>
      <c r="D80" s="57"/>
    </row>
    <row r="81" spans="1:6" s="23" customFormat="1" ht="18.75">
      <c r="A81" s="14"/>
      <c r="B81" s="11"/>
      <c r="C81" s="12"/>
      <c r="D81" s="57"/>
    </row>
    <row r="82" spans="1:6" s="23" customFormat="1" ht="18.75">
      <c r="A82" s="14"/>
      <c r="B82" s="11"/>
      <c r="C82" s="13"/>
      <c r="D82" s="57"/>
    </row>
    <row r="83" spans="1:6" s="23" customFormat="1" ht="18.75">
      <c r="A83" s="14"/>
      <c r="B83" s="11"/>
      <c r="C83" s="12"/>
      <c r="D83" s="60"/>
    </row>
    <row r="84" spans="1:6" s="23" customFormat="1" ht="18.75">
      <c r="A84" s="14"/>
      <c r="B84" s="11"/>
      <c r="C84" s="13"/>
      <c r="D84" s="60"/>
    </row>
    <row r="85" spans="1:6" s="23" customFormat="1" ht="15.75">
      <c r="A85" s="14"/>
      <c r="B85" s="11"/>
      <c r="C85" s="16"/>
      <c r="D85" s="59"/>
    </row>
    <row r="86" spans="1:6" s="23" customFormat="1" ht="15.75">
      <c r="A86" s="14"/>
      <c r="B86" s="11"/>
      <c r="C86" s="17"/>
      <c r="D86" s="61"/>
      <c r="E86" s="4"/>
      <c r="F86" s="5"/>
    </row>
    <row r="87" spans="1:6" s="23" customFormat="1" ht="18.75">
      <c r="A87" s="14"/>
      <c r="B87" s="11"/>
      <c r="C87" s="18"/>
      <c r="D87" s="58"/>
      <c r="E87" s="4"/>
    </row>
    <row r="88" spans="1:6" s="23" customFormat="1" ht="18.75">
      <c r="A88" s="14"/>
      <c r="B88" s="11"/>
      <c r="C88" s="12"/>
      <c r="D88" s="57"/>
    </row>
    <row r="89" spans="1:6" s="23" customFormat="1" ht="18.75">
      <c r="A89" s="14"/>
      <c r="B89" s="11"/>
      <c r="C89" s="13"/>
      <c r="D89" s="60"/>
    </row>
    <row r="90" spans="1:6" s="23" customFormat="1" ht="18.75">
      <c r="A90" s="14"/>
      <c r="B90" s="11"/>
      <c r="C90" s="13"/>
      <c r="D90" s="58"/>
    </row>
    <row r="91" spans="1:6" s="23" customFormat="1" ht="18.75">
      <c r="A91" s="14"/>
      <c r="B91" s="11"/>
      <c r="C91" s="13"/>
      <c r="D91" s="58"/>
    </row>
    <row r="92" spans="1:6" s="23" customFormat="1">
      <c r="D92" s="62"/>
    </row>
    <row r="93" spans="1:6" s="23" customFormat="1" ht="18.75">
      <c r="A93" s="25"/>
      <c r="B93" s="24"/>
      <c r="C93" s="20"/>
      <c r="D93" s="57"/>
    </row>
    <row r="94" spans="1:6" s="23" customFormat="1">
      <c r="A94" s="25"/>
      <c r="B94" s="25"/>
      <c r="C94" s="21"/>
      <c r="D94" s="57"/>
    </row>
    <row r="95" spans="1:6" s="23" customFormat="1">
      <c r="A95" s="25"/>
      <c r="B95" s="25"/>
      <c r="C95" s="21"/>
      <c r="D95" s="45"/>
    </row>
    <row r="96" spans="1:6" s="23" customFormat="1">
      <c r="A96" s="25"/>
      <c r="B96" s="25"/>
      <c r="C96" s="21"/>
      <c r="D96" s="45"/>
    </row>
    <row r="97" spans="1:4" s="23" customFormat="1">
      <c r="A97" s="25"/>
      <c r="B97" s="25"/>
      <c r="C97" s="21"/>
      <c r="D97" s="45"/>
    </row>
    <row r="98" spans="1:4" s="23" customFormat="1">
      <c r="A98" s="25"/>
      <c r="B98" s="25"/>
      <c r="C98" s="21"/>
      <c r="D98" s="45"/>
    </row>
    <row r="99" spans="1:4" s="23" customFormat="1">
      <c r="A99" s="25"/>
      <c r="B99" s="25"/>
      <c r="C99" s="21"/>
      <c r="D99" s="45"/>
    </row>
    <row r="100" spans="1:4" s="23" customFormat="1">
      <c r="A100" s="25"/>
      <c r="B100" s="25"/>
      <c r="C100" s="21"/>
      <c r="D100" s="45"/>
    </row>
    <row r="101" spans="1:4" s="23" customFormat="1">
      <c r="A101" s="25"/>
      <c r="B101" s="25"/>
      <c r="C101" s="21"/>
      <c r="D101" s="45"/>
    </row>
    <row r="102" spans="1:4" s="23" customFormat="1">
      <c r="A102" s="25"/>
      <c r="B102" s="25"/>
      <c r="C102" s="21"/>
      <c r="D102" s="45"/>
    </row>
    <row r="103" spans="1:4">
      <c r="A103" s="19"/>
      <c r="B103" s="19"/>
      <c r="C103" s="21"/>
      <c r="D103" s="45"/>
    </row>
    <row r="104" spans="1:4">
      <c r="A104" s="19"/>
      <c r="B104" s="19"/>
      <c r="C104" s="21"/>
      <c r="D104" s="45"/>
    </row>
    <row r="105" spans="1:4">
      <c r="A105" s="19"/>
      <c r="B105" s="19"/>
      <c r="C105" s="21"/>
      <c r="D105" s="45"/>
    </row>
    <row r="106" spans="1:4">
      <c r="A106" s="19"/>
      <c r="B106" s="19"/>
      <c r="C106" s="21"/>
      <c r="D106" s="45"/>
    </row>
    <row r="107" spans="1:4">
      <c r="A107" s="19"/>
      <c r="B107" s="19"/>
      <c r="C107" s="21"/>
      <c r="D107" s="45"/>
    </row>
    <row r="108" spans="1:4">
      <c r="A108" s="19"/>
      <c r="B108" s="19"/>
      <c r="C108" s="21"/>
      <c r="D108" s="45"/>
    </row>
    <row r="109" spans="1:4">
      <c r="A109" s="19"/>
      <c r="B109" s="19"/>
      <c r="C109" s="21"/>
      <c r="D109" s="45"/>
    </row>
    <row r="110" spans="1:4">
      <c r="A110" s="19"/>
      <c r="B110" s="19"/>
      <c r="C110" s="21"/>
      <c r="D110" s="45"/>
    </row>
    <row r="111" spans="1:4">
      <c r="A111" s="19"/>
      <c r="B111" s="19"/>
      <c r="C111" s="21"/>
      <c r="D111" s="45"/>
    </row>
    <row r="112" spans="1:4">
      <c r="A112" s="19"/>
      <c r="B112" s="19"/>
      <c r="C112" s="21"/>
      <c r="D112" s="45"/>
    </row>
    <row r="113" spans="1:4">
      <c r="A113" s="19"/>
      <c r="B113" s="19"/>
      <c r="C113" s="21"/>
      <c r="D113" s="7"/>
    </row>
    <row r="114" spans="1:4">
      <c r="C114" s="3"/>
    </row>
    <row r="115" spans="1:4">
      <c r="C115" s="3"/>
    </row>
    <row r="116" spans="1:4">
      <c r="C116" s="3"/>
    </row>
    <row r="117" spans="1:4">
      <c r="C117" s="3"/>
    </row>
    <row r="118" spans="1:4">
      <c r="C118" s="3"/>
    </row>
    <row r="119" spans="1:4">
      <c r="C119" s="3"/>
    </row>
    <row r="120" spans="1:4">
      <c r="C120" s="3"/>
    </row>
    <row r="121" spans="1:4">
      <c r="C121" s="3"/>
    </row>
    <row r="122" spans="1:4">
      <c r="C122" s="3"/>
    </row>
    <row r="123" spans="1:4">
      <c r="C123" s="3"/>
    </row>
    <row r="124" spans="1:4">
      <c r="C124" s="3"/>
    </row>
    <row r="125" spans="1:4">
      <c r="C125" s="3"/>
    </row>
    <row r="126" spans="1:4">
      <c r="C126" s="3"/>
    </row>
    <row r="127" spans="1:4">
      <c r="C127" s="3"/>
    </row>
    <row r="128" spans="1:4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  <row r="138" spans="3:3">
      <c r="C138" s="3"/>
    </row>
    <row r="139" spans="3:3">
      <c r="C139" s="3"/>
    </row>
    <row r="140" spans="3:3">
      <c r="C140" s="3"/>
    </row>
    <row r="141" spans="3:3">
      <c r="C141" s="3"/>
    </row>
    <row r="142" spans="3:3">
      <c r="C142" s="3"/>
    </row>
    <row r="143" spans="3:3">
      <c r="C143" s="3"/>
    </row>
    <row r="144" spans="3:3">
      <c r="C144" s="3"/>
    </row>
    <row r="145" spans="3:3">
      <c r="C145" s="3"/>
    </row>
    <row r="146" spans="3:3">
      <c r="C146" s="3"/>
    </row>
    <row r="147" spans="3:3">
      <c r="C147" s="3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  <row r="154" spans="3:3">
      <c r="C154" s="3"/>
    </row>
    <row r="155" spans="3:3">
      <c r="C155" s="3"/>
    </row>
    <row r="156" spans="3:3">
      <c r="C156" s="3"/>
    </row>
    <row r="157" spans="3:3">
      <c r="C157" s="3"/>
    </row>
    <row r="158" spans="3:3">
      <c r="C158" s="3"/>
    </row>
    <row r="159" spans="3:3">
      <c r="C159" s="3"/>
    </row>
    <row r="160" spans="3:3">
      <c r="C160" s="3"/>
    </row>
    <row r="161" spans="3:3">
      <c r="C161" s="3"/>
    </row>
    <row r="162" spans="3:3">
      <c r="C162" s="3"/>
    </row>
    <row r="163" spans="3:3">
      <c r="C163" s="3"/>
    </row>
    <row r="164" spans="3:3">
      <c r="C164" s="3"/>
    </row>
    <row r="165" spans="3:3">
      <c r="C165" s="3"/>
    </row>
    <row r="166" spans="3:3">
      <c r="C166" s="3"/>
    </row>
    <row r="167" spans="3:3">
      <c r="C167" s="3"/>
    </row>
    <row r="168" spans="3:3">
      <c r="C168" s="3"/>
    </row>
    <row r="169" spans="3:3">
      <c r="C169" s="3"/>
    </row>
    <row r="170" spans="3:3">
      <c r="C170" s="3"/>
    </row>
    <row r="171" spans="3:3">
      <c r="C171" s="3"/>
    </row>
    <row r="172" spans="3:3">
      <c r="C172" s="3"/>
    </row>
    <row r="173" spans="3:3">
      <c r="C173" s="3"/>
    </row>
    <row r="174" spans="3:3">
      <c r="C174" s="3"/>
    </row>
    <row r="175" spans="3:3">
      <c r="C175" s="3"/>
    </row>
    <row r="176" spans="3:3">
      <c r="C176" s="3"/>
    </row>
    <row r="177" spans="3:3">
      <c r="C177" s="3"/>
    </row>
    <row r="178" spans="3:3">
      <c r="C178" s="3"/>
    </row>
    <row r="179" spans="3:3">
      <c r="C179" s="3"/>
    </row>
    <row r="180" spans="3:3">
      <c r="C180" s="3"/>
    </row>
    <row r="181" spans="3:3">
      <c r="C181" s="3"/>
    </row>
    <row r="182" spans="3:3">
      <c r="C182" s="3"/>
    </row>
    <row r="183" spans="3:3">
      <c r="C183" s="3"/>
    </row>
    <row r="184" spans="3:3">
      <c r="C184" s="3"/>
    </row>
    <row r="185" spans="3:3">
      <c r="C185" s="3"/>
    </row>
    <row r="186" spans="3:3">
      <c r="C186" s="3"/>
    </row>
    <row r="187" spans="3:3">
      <c r="C187" s="3"/>
    </row>
    <row r="188" spans="3:3">
      <c r="C188" s="3"/>
    </row>
    <row r="189" spans="3:3">
      <c r="C189" s="3"/>
    </row>
    <row r="190" spans="3:3">
      <c r="C190" s="3"/>
    </row>
    <row r="191" spans="3:3">
      <c r="C191" s="3"/>
    </row>
    <row r="192" spans="3:3">
      <c r="C192" s="3"/>
    </row>
    <row r="193" spans="3:3">
      <c r="C193" s="3"/>
    </row>
    <row r="194" spans="3:3">
      <c r="C194" s="3"/>
    </row>
    <row r="195" spans="3:3">
      <c r="C195" s="3"/>
    </row>
    <row r="196" spans="3:3">
      <c r="C196" s="3"/>
    </row>
    <row r="197" spans="3:3">
      <c r="C197" s="3"/>
    </row>
    <row r="198" spans="3:3">
      <c r="C198" s="3"/>
    </row>
    <row r="199" spans="3:3">
      <c r="C199" s="3"/>
    </row>
    <row r="200" spans="3:3">
      <c r="C200" s="3"/>
    </row>
    <row r="201" spans="3:3">
      <c r="C201" s="3"/>
    </row>
    <row r="202" spans="3:3">
      <c r="C202" s="3"/>
    </row>
    <row r="203" spans="3:3">
      <c r="C203" s="3"/>
    </row>
    <row r="204" spans="3:3">
      <c r="C204" s="3"/>
    </row>
    <row r="205" spans="3:3">
      <c r="C205" s="3"/>
    </row>
    <row r="206" spans="3:3">
      <c r="C206" s="3"/>
    </row>
    <row r="207" spans="3:3">
      <c r="C207" s="3"/>
    </row>
    <row r="208" spans="3:3">
      <c r="C208" s="3"/>
    </row>
    <row r="209" spans="3:3">
      <c r="C209" s="3"/>
    </row>
    <row r="210" spans="3:3">
      <c r="C210" s="3"/>
    </row>
    <row r="211" spans="3:3">
      <c r="C211" s="3"/>
    </row>
    <row r="212" spans="3:3">
      <c r="C212" s="3"/>
    </row>
    <row r="213" spans="3:3">
      <c r="C213" s="3"/>
    </row>
    <row r="214" spans="3:3">
      <c r="C214" s="3"/>
    </row>
    <row r="215" spans="3:3">
      <c r="C215" s="3"/>
    </row>
    <row r="216" spans="3:3">
      <c r="C216" s="3"/>
    </row>
    <row r="217" spans="3:3">
      <c r="C217" s="3"/>
    </row>
    <row r="218" spans="3:3">
      <c r="C218" s="3"/>
    </row>
    <row r="219" spans="3:3">
      <c r="C219" s="3"/>
    </row>
    <row r="220" spans="3:3">
      <c r="C220" s="3"/>
    </row>
    <row r="221" spans="3:3">
      <c r="C221" s="3"/>
    </row>
    <row r="222" spans="3:3">
      <c r="C222" s="3"/>
    </row>
    <row r="223" spans="3:3">
      <c r="C223" s="3"/>
    </row>
    <row r="224" spans="3:3">
      <c r="C224" s="3"/>
    </row>
    <row r="225" spans="3:3">
      <c r="C225" s="3"/>
    </row>
    <row r="226" spans="3:3">
      <c r="C226" s="3"/>
    </row>
    <row r="227" spans="3:3">
      <c r="C227" s="3"/>
    </row>
    <row r="228" spans="3:3">
      <c r="C228" s="3"/>
    </row>
    <row r="229" spans="3:3">
      <c r="C229" s="3"/>
    </row>
    <row r="230" spans="3:3">
      <c r="C230" s="3"/>
    </row>
    <row r="231" spans="3:3">
      <c r="C231" s="3"/>
    </row>
    <row r="232" spans="3:3">
      <c r="C232" s="3"/>
    </row>
    <row r="233" spans="3:3">
      <c r="C233" s="3"/>
    </row>
    <row r="234" spans="3:3">
      <c r="C234" s="3"/>
    </row>
    <row r="235" spans="3:3">
      <c r="C235" s="3"/>
    </row>
    <row r="236" spans="3:3">
      <c r="C236" s="3"/>
    </row>
    <row r="237" spans="3:3">
      <c r="C237" s="3"/>
    </row>
    <row r="238" spans="3:3">
      <c r="C238" s="3"/>
    </row>
    <row r="239" spans="3:3">
      <c r="C239" s="3"/>
    </row>
    <row r="240" spans="3:3">
      <c r="C240" s="3"/>
    </row>
    <row r="241" spans="3:3">
      <c r="C241" s="3"/>
    </row>
    <row r="242" spans="3:3">
      <c r="C242" s="3"/>
    </row>
    <row r="243" spans="3:3">
      <c r="C243" s="3"/>
    </row>
    <row r="244" spans="3:3">
      <c r="C244" s="3"/>
    </row>
    <row r="245" spans="3:3">
      <c r="C245" s="3"/>
    </row>
    <row r="246" spans="3:3">
      <c r="C246" s="3"/>
    </row>
    <row r="247" spans="3:3">
      <c r="C247" s="3"/>
    </row>
    <row r="248" spans="3:3">
      <c r="C248" s="3"/>
    </row>
    <row r="249" spans="3:3">
      <c r="C249" s="3"/>
    </row>
    <row r="250" spans="3:3">
      <c r="C250" s="3"/>
    </row>
    <row r="251" spans="3:3">
      <c r="C251" s="3"/>
    </row>
    <row r="252" spans="3:3">
      <c r="C252" s="3"/>
    </row>
    <row r="253" spans="3:3">
      <c r="C253" s="3"/>
    </row>
    <row r="254" spans="3:3">
      <c r="C254" s="3"/>
    </row>
    <row r="255" spans="3:3">
      <c r="C255" s="3"/>
    </row>
    <row r="256" spans="3:3">
      <c r="C256" s="3"/>
    </row>
  </sheetData>
  <mergeCells count="11">
    <mergeCell ref="A1:D1"/>
    <mergeCell ref="A2:D2"/>
    <mergeCell ref="A3:D3"/>
    <mergeCell ref="A4:D4"/>
    <mergeCell ref="A12:C12"/>
    <mergeCell ref="A10:C10"/>
    <mergeCell ref="A11:D11"/>
    <mergeCell ref="A6:D6"/>
    <mergeCell ref="A7:D7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2015-09-01T02:41:45Z</dcterms:modified>
</cp:coreProperties>
</file>